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youchi-kyouyu2\disk\用地共有\□業務委託発注\R8発注設計書等\08-03　第1508-5号３・４・２号西滝新城線道路改築用地調査（再算定）（新城２の２）業務委託\01_設計書\"/>
    </mc:Choice>
  </mc:AlternateContent>
  <xr:revisionPtr revIDLastSave="0" documentId="13_ncr:1_{F36A6A58-C0EF-4CC0-93E6-BA995CC6B1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1" l="1"/>
  <c r="G125" i="1"/>
  <c r="G122" i="1"/>
  <c r="G119" i="1" s="1"/>
  <c r="G113" i="1"/>
  <c r="G110" i="1"/>
  <c r="G101" i="1"/>
  <c r="G71" i="1"/>
  <c r="G65" i="1"/>
  <c r="G62" i="1" s="1"/>
  <c r="G56" i="1"/>
  <c r="G47" i="1"/>
  <c r="G38" i="1" s="1"/>
  <c r="G20" i="1" s="1"/>
  <c r="G137" i="1" s="1"/>
  <c r="G146" i="1" s="1"/>
  <c r="G149" i="1" s="1"/>
  <c r="G41" i="1"/>
  <c r="G32" i="1"/>
  <c r="G26" i="1"/>
  <c r="G23" i="1"/>
</calcChain>
</file>

<file path=xl/sharedStrings.xml><?xml version="1.0" encoding="utf-8"?>
<sst xmlns="http://schemas.openxmlformats.org/spreadsheetml/2006/main" count="259" uniqueCount="82">
  <si>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</si>
  <si>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</si>
  <si>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</si>
  <si>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</si>
  <si>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</si>
  <si>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</si>
  <si>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</si>
  <si>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</si>
  <si>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第1508-5号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</si>
  <si>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</si>
  <si>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</si>
  <si>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</si>
  <si>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</si>
  <si>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</si>
  <si>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</si>
  <si>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</si>
  <si>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</si>
  <si>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</si>
  <si>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</si>
  <si>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</si>
  <si>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</si>
  <si>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</si>
  <si>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</si>
  <si>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</si>
  <si>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</si>
  <si>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</si>
  <si>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</si>
  <si>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</si>
  <si>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</si>
  <si>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</si>
  <si>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営業その他の調査</t>
  </si>
  <si>
    <t>現地踏査</t>
  </si>
  <si>
    <t>動産に関する調査及び算定</t>
  </si>
  <si>
    <t>店舗算定</t>
  </si>
  <si>
    <t xml:space="preserve">  150m2以上～  350m2未満</t>
  </si>
  <si>
    <t>店舗</t>
  </si>
  <si>
    <t>事務所算定</t>
  </si>
  <si>
    <t>事業所</t>
  </si>
  <si>
    <t>その他通損に関する算定</t>
  </si>
  <si>
    <t>移転雑費算定</t>
  </si>
  <si>
    <t>所有者</t>
  </si>
  <si>
    <t>再算定業務</t>
  </si>
  <si>
    <t>権利者</t>
  </si>
  <si>
    <t>木造建物A再算定</t>
  </si>
  <si>
    <t xml:space="preserve">   70m2未満</t>
  </si>
  <si>
    <t>棟</t>
  </si>
  <si>
    <t xml:space="preserve">  130m2以上～  200m2未満</t>
  </si>
  <si>
    <t xml:space="preserve">  200m2以上～  300m2未満</t>
  </si>
  <si>
    <t>非木造建物B再算定</t>
  </si>
  <si>
    <t>ﾊ,   200m2未満</t>
  </si>
  <si>
    <t>機械設備A再算定</t>
  </si>
  <si>
    <t>100m2未満</t>
  </si>
  <si>
    <t>100m2以上～200m2未満</t>
  </si>
  <si>
    <t>住宅敷地A再算定</t>
  </si>
  <si>
    <t>戸</t>
  </si>
  <si>
    <t>住宅敷地B再算定</t>
  </si>
  <si>
    <t>照応建物の設計案の作成等再算定</t>
  </si>
  <si>
    <t>案</t>
  </si>
  <si>
    <t>営業再調査･再算定</t>
  </si>
  <si>
    <t>営業再調査</t>
  </si>
  <si>
    <t>営業B,2ｶ年以上</t>
  </si>
  <si>
    <t>営業再算定</t>
  </si>
  <si>
    <t>営業B</t>
  </si>
  <si>
    <t>消費税等調査</t>
  </si>
  <si>
    <t>消費税等調査(営業調査有)</t>
  </si>
  <si>
    <t>事業者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</si>
  <si>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</si>
  <si>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</si>
  <si>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</si>
  <si>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</si>
  <si>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</si>
  <si>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</si>
  <si>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</si>
  <si>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</si>
  <si>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</si>
  <si>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</si>
  <si>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</si>
  <si>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</si>
  <si>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</si>
  <si>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</si>
  <si>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</si>
  <si>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３・４・２号西滝新城線道路改築用地調査（再算定）（新城２の２）業務委託</t>
    <rPh sb="31" eb="35">
      <t>ギョウムイタク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</si>
</sst>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7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177" fontId="2" fillId="2" borderId="12" xfId="0" applyNumberFormat="1" applyFont="1" applyFill="1" applyBorder="1" applyAlignment="1" applyProtection="1">
      <alignment horizontal="right"/>
      <protection locked="0"/>
    </xf>
    <xf numFmtId="177" fontId="2" fillId="0" borderId="12" xfId="0" applyNumberFormat="1" applyFont="1" applyBorder="1" applyAlignment="1">
      <alignment horizontal="right"/>
    </xf>
    <xf numFmtId="177" fontId="2" fillId="0" borderId="2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4"/>
  <sheetViews>
    <sheetView tabSelected="1" workbookViewId="0">
      <selection activeCell="D12" sqref="D12:H12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39"/>
      <c r="C3" s="39"/>
      <c r="D3" s="39"/>
      <c r="E3" s="39"/>
      <c r="F3" s="39"/>
      <c r="G3" s="39"/>
      <c r="H3" s="39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4"/>
      <c r="H6" s="44"/>
    </row>
    <row r="7" spans="1:11" ht="15" customHeight="1" x14ac:dyDescent="0.4">
      <c r="F7" s="2" t="s">
        <v>4</v>
      </c>
      <c r="G7" s="44"/>
      <c r="H7" s="44"/>
    </row>
    <row r="8" spans="1:11" ht="15" customHeight="1" x14ac:dyDescent="0.4">
      <c r="F8" s="2" t="s">
        <v>5</v>
      </c>
      <c r="G8" s="44" t="s">
        <v>6</v>
      </c>
      <c r="H8" s="44"/>
    </row>
    <row r="9" spans="1:11" ht="15" customHeight="1" x14ac:dyDescent="0.4"/>
    <row r="10" spans="1:11" ht="17.25" customHeight="1" x14ac:dyDescent="0.4">
      <c r="A10" s="38" t="s">
        <v>7</v>
      </c>
      <c r="B10" s="39"/>
      <c r="C10" s="39"/>
      <c r="D10" s="38" t="s">
        <v>8</v>
      </c>
      <c r="E10" s="39"/>
      <c r="F10" s="39"/>
      <c r="G10" s="39"/>
      <c r="H10" s="39"/>
    </row>
    <row r="11" spans="1:11" ht="13.5" customHeight="1" x14ac:dyDescent="0.4"/>
    <row r="12" spans="1:11" ht="17.25" customHeight="1" x14ac:dyDescent="0.4">
      <c r="A12" s="38" t="s">
        <v>9</v>
      </c>
      <c r="B12" s="39"/>
      <c r="C12" s="39"/>
      <c r="D12" s="38" t="s">
        <v>81</v>
      </c>
      <c r="E12" s="39"/>
      <c r="F12" s="39"/>
      <c r="G12" s="39"/>
      <c r="H12" s="39"/>
    </row>
    <row r="13" spans="1:11" ht="13.5" customHeight="1" x14ac:dyDescent="0.4"/>
    <row r="14" spans="1:11" ht="17.25" customHeight="1" x14ac:dyDescent="0.4">
      <c r="A14" s="38" t="s">
        <v>10</v>
      </c>
      <c r="B14" s="39"/>
      <c r="C14" s="39"/>
      <c r="D14" s="4"/>
    </row>
    <row r="15" spans="1:11" ht="13.5" customHeight="1" x14ac:dyDescent="0.4"/>
    <row r="16" spans="1:11" ht="31.5" customHeight="1" x14ac:dyDescent="0.4">
      <c r="A16" s="5" t="s">
        <v>11</v>
      </c>
      <c r="B16" s="5" t="s">
        <v>12</v>
      </c>
      <c r="C16" s="5" t="s">
        <v>13</v>
      </c>
      <c r="D16" s="5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J16" s="7" t="s">
        <v>19</v>
      </c>
      <c r="K16" s="7" t="s">
        <v>20</v>
      </c>
    </row>
    <row r="17" spans="1:11" x14ac:dyDescent="0.4">
      <c r="A17" s="40" t="s">
        <v>21</v>
      </c>
      <c r="B17" s="39"/>
      <c r="C17" s="39"/>
      <c r="D17" s="39"/>
      <c r="E17" s="39"/>
      <c r="F17" s="39"/>
      <c r="G17" s="39"/>
      <c r="H17" s="41"/>
    </row>
    <row r="18" spans="1:11" x14ac:dyDescent="0.4">
      <c r="A18" s="40"/>
      <c r="B18" s="39"/>
      <c r="C18" s="39"/>
      <c r="D18" s="39"/>
      <c r="E18" s="39"/>
      <c r="F18" s="39"/>
      <c r="G18" s="39"/>
      <c r="H18" s="41"/>
    </row>
    <row r="19" spans="1:11" x14ac:dyDescent="0.4">
      <c r="A19" s="42"/>
      <c r="B19" s="42"/>
      <c r="C19" s="42"/>
      <c r="D19" s="42"/>
      <c r="E19" s="42"/>
      <c r="F19" s="42"/>
      <c r="G19" s="42"/>
      <c r="H19" s="41"/>
    </row>
    <row r="20" spans="1:11" ht="15" customHeight="1" x14ac:dyDescent="0.15">
      <c r="A20" s="9" t="s">
        <v>22</v>
      </c>
      <c r="B20" s="10"/>
      <c r="C20" s="10"/>
      <c r="D20" s="11"/>
      <c r="E20" s="15"/>
      <c r="F20" s="17"/>
      <c r="G20" s="36">
        <f>G23+G38+G62+G110</f>
        <v>0</v>
      </c>
      <c r="H20" s="8" t="s">
        <v>23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23</v>
      </c>
      <c r="F21" s="17"/>
      <c r="G21" s="36"/>
      <c r="H21" s="8" t="s">
        <v>23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24</v>
      </c>
      <c r="F22" s="18">
        <v>1</v>
      </c>
      <c r="G22" s="36"/>
      <c r="H22" s="19"/>
      <c r="J22" s="20"/>
      <c r="K22" s="20"/>
    </row>
    <row r="23" spans="1:11" ht="15" customHeight="1" x14ac:dyDescent="0.15">
      <c r="A23" s="9"/>
      <c r="B23" s="10" t="s">
        <v>25</v>
      </c>
      <c r="C23" s="10"/>
      <c r="D23" s="11"/>
      <c r="E23" s="15"/>
      <c r="F23" s="17"/>
      <c r="G23" s="36">
        <f>G26+G32</f>
        <v>0</v>
      </c>
      <c r="H23" s="8" t="s">
        <v>23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23</v>
      </c>
      <c r="F24" s="17"/>
      <c r="G24" s="36"/>
      <c r="H24" s="8" t="s">
        <v>23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24</v>
      </c>
      <c r="F25" s="18">
        <v>1</v>
      </c>
      <c r="G25" s="36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36">
        <f>G29</f>
        <v>0</v>
      </c>
      <c r="H26" s="8" t="s">
        <v>23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23</v>
      </c>
      <c r="F27" s="17"/>
      <c r="G27" s="36"/>
      <c r="H27" s="8" t="s">
        <v>23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24</v>
      </c>
      <c r="F28" s="18">
        <v>1</v>
      </c>
      <c r="G28" s="36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35"/>
      <c r="H29" s="8" t="s">
        <v>23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23</v>
      </c>
      <c r="F30" s="17"/>
      <c r="G30" s="35"/>
      <c r="H30" s="8" t="s">
        <v>23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>
        <v>1</v>
      </c>
      <c r="G31" s="35"/>
      <c r="H31" s="19"/>
      <c r="J31" s="20"/>
      <c r="K31" s="20"/>
    </row>
    <row r="32" spans="1:11" ht="15" customHeight="1" x14ac:dyDescent="0.15">
      <c r="A32" s="9"/>
      <c r="B32" s="10"/>
      <c r="C32" s="10" t="s">
        <v>28</v>
      </c>
      <c r="D32" s="11"/>
      <c r="E32" s="15"/>
      <c r="F32" s="17"/>
      <c r="G32" s="36">
        <f>G35</f>
        <v>0</v>
      </c>
      <c r="H32" s="8" t="s">
        <v>23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23</v>
      </c>
      <c r="F33" s="17"/>
      <c r="G33" s="36"/>
      <c r="H33" s="8" t="s">
        <v>23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24</v>
      </c>
      <c r="F34" s="18">
        <v>1</v>
      </c>
      <c r="G34" s="36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35"/>
      <c r="H35" s="8" t="s">
        <v>23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23</v>
      </c>
      <c r="F36" s="17"/>
      <c r="G36" s="35"/>
      <c r="H36" s="8" t="s">
        <v>23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27</v>
      </c>
      <c r="F37" s="18">
        <v>1</v>
      </c>
      <c r="G37" s="35"/>
      <c r="H37" s="19"/>
      <c r="J37" s="20"/>
      <c r="K37" s="20"/>
    </row>
    <row r="38" spans="1:11" ht="15" customHeight="1" x14ac:dyDescent="0.15">
      <c r="A38" s="9"/>
      <c r="B38" s="10" t="s">
        <v>30</v>
      </c>
      <c r="C38" s="10"/>
      <c r="D38" s="11"/>
      <c r="E38" s="15"/>
      <c r="F38" s="17"/>
      <c r="G38" s="36">
        <f>G41+G47+G56</f>
        <v>0</v>
      </c>
      <c r="H38" s="8" t="s">
        <v>23</v>
      </c>
      <c r="J38" s="20">
        <v>7</v>
      </c>
      <c r="K38" s="20">
        <v>2</v>
      </c>
    </row>
    <row r="39" spans="1:11" ht="15" customHeight="1" x14ac:dyDescent="0.15">
      <c r="A39" s="9"/>
      <c r="B39" s="10"/>
      <c r="C39" s="10"/>
      <c r="D39" s="11"/>
      <c r="E39" s="15" t="s">
        <v>23</v>
      </c>
      <c r="F39" s="17"/>
      <c r="G39" s="36"/>
      <c r="H39" s="8" t="s">
        <v>23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24</v>
      </c>
      <c r="F40" s="18">
        <v>1</v>
      </c>
      <c r="G40" s="36"/>
      <c r="H40" s="19"/>
      <c r="J40" s="20"/>
      <c r="K40" s="20"/>
    </row>
    <row r="41" spans="1:11" ht="15" customHeight="1" x14ac:dyDescent="0.15">
      <c r="A41" s="9"/>
      <c r="B41" s="10"/>
      <c r="C41" s="10" t="s">
        <v>31</v>
      </c>
      <c r="D41" s="11"/>
      <c r="E41" s="15"/>
      <c r="F41" s="17"/>
      <c r="G41" s="36">
        <f>G44</f>
        <v>0</v>
      </c>
      <c r="H41" s="8" t="s">
        <v>23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23</v>
      </c>
      <c r="F42" s="17"/>
      <c r="G42" s="36"/>
      <c r="H42" s="8" t="s">
        <v>23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24</v>
      </c>
      <c r="F43" s="18">
        <v>1</v>
      </c>
      <c r="G43" s="36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31</v>
      </c>
      <c r="E44" s="15"/>
      <c r="F44" s="17"/>
      <c r="G44" s="35"/>
      <c r="H44" s="8" t="s">
        <v>23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23</v>
      </c>
      <c r="F45" s="17"/>
      <c r="G45" s="35"/>
      <c r="H45" s="8" t="s">
        <v>23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27</v>
      </c>
      <c r="F46" s="18">
        <v>1</v>
      </c>
      <c r="G46" s="35"/>
      <c r="H46" s="19"/>
      <c r="J46" s="20"/>
      <c r="K46" s="20"/>
    </row>
    <row r="47" spans="1:11" ht="15" customHeight="1" x14ac:dyDescent="0.15">
      <c r="A47" s="9"/>
      <c r="B47" s="10"/>
      <c r="C47" s="10" t="s">
        <v>32</v>
      </c>
      <c r="D47" s="11"/>
      <c r="E47" s="15"/>
      <c r="F47" s="17"/>
      <c r="G47" s="36">
        <f>G50+G53</f>
        <v>0</v>
      </c>
      <c r="H47" s="8" t="s">
        <v>23</v>
      </c>
      <c r="J47" s="20">
        <v>10</v>
      </c>
      <c r="K47" s="20">
        <v>3</v>
      </c>
    </row>
    <row r="48" spans="1:11" ht="15" customHeight="1" x14ac:dyDescent="0.15">
      <c r="A48" s="9"/>
      <c r="B48" s="10"/>
      <c r="C48" s="10"/>
      <c r="D48" s="11"/>
      <c r="E48" s="15" t="s">
        <v>23</v>
      </c>
      <c r="F48" s="17"/>
      <c r="G48" s="36"/>
      <c r="H48" s="8" t="s">
        <v>23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24</v>
      </c>
      <c r="F49" s="18">
        <v>1</v>
      </c>
      <c r="G49" s="36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33</v>
      </c>
      <c r="E50" s="15"/>
      <c r="F50" s="17"/>
      <c r="G50" s="35"/>
      <c r="H50" s="8" t="s">
        <v>23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34</v>
      </c>
      <c r="E51" s="15" t="s">
        <v>23</v>
      </c>
      <c r="F51" s="17"/>
      <c r="G51" s="35"/>
      <c r="H51" s="8" t="s">
        <v>23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35</v>
      </c>
      <c r="F52" s="18">
        <v>1</v>
      </c>
      <c r="G52" s="35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36</v>
      </c>
      <c r="E53" s="15"/>
      <c r="F53" s="17"/>
      <c r="G53" s="35"/>
      <c r="H53" s="8" t="s">
        <v>23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34</v>
      </c>
      <c r="E54" s="15" t="s">
        <v>23</v>
      </c>
      <c r="F54" s="17"/>
      <c r="G54" s="35"/>
      <c r="H54" s="8" t="s">
        <v>23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37</v>
      </c>
      <c r="F55" s="18">
        <v>1</v>
      </c>
      <c r="G55" s="35"/>
      <c r="H55" s="19"/>
      <c r="J55" s="20"/>
      <c r="K55" s="20"/>
    </row>
    <row r="56" spans="1:11" ht="15" customHeight="1" x14ac:dyDescent="0.15">
      <c r="A56" s="9"/>
      <c r="B56" s="10"/>
      <c r="C56" s="10" t="s">
        <v>38</v>
      </c>
      <c r="D56" s="11"/>
      <c r="E56" s="15"/>
      <c r="F56" s="17"/>
      <c r="G56" s="36">
        <f>G59</f>
        <v>0</v>
      </c>
      <c r="H56" s="8" t="s">
        <v>23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23</v>
      </c>
      <c r="F57" s="17"/>
      <c r="G57" s="36"/>
      <c r="H57" s="8" t="s">
        <v>23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24</v>
      </c>
      <c r="F58" s="18">
        <v>1</v>
      </c>
      <c r="G58" s="36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39</v>
      </c>
      <c r="E59" s="15"/>
      <c r="F59" s="17"/>
      <c r="G59" s="35"/>
      <c r="H59" s="8" t="s">
        <v>23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23</v>
      </c>
      <c r="F60" s="17"/>
      <c r="G60" s="35"/>
      <c r="H60" s="8" t="s">
        <v>23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40</v>
      </c>
      <c r="F61" s="18">
        <v>2</v>
      </c>
      <c r="G61" s="35"/>
      <c r="H61" s="19"/>
      <c r="J61" s="20"/>
      <c r="K61" s="20"/>
    </row>
    <row r="62" spans="1:11" ht="15" customHeight="1" x14ac:dyDescent="0.15">
      <c r="A62" s="9"/>
      <c r="B62" s="10" t="s">
        <v>41</v>
      </c>
      <c r="C62" s="10"/>
      <c r="D62" s="11"/>
      <c r="E62" s="15"/>
      <c r="F62" s="17"/>
      <c r="G62" s="36">
        <f>G65+G71+G101</f>
        <v>0</v>
      </c>
      <c r="H62" s="8" t="s">
        <v>23</v>
      </c>
      <c r="J62" s="20">
        <v>15</v>
      </c>
      <c r="K62" s="20">
        <v>2</v>
      </c>
    </row>
    <row r="63" spans="1:11" ht="15" customHeight="1" x14ac:dyDescent="0.15">
      <c r="A63" s="9"/>
      <c r="B63" s="10"/>
      <c r="C63" s="10"/>
      <c r="D63" s="11"/>
      <c r="E63" s="15" t="s">
        <v>23</v>
      </c>
      <c r="F63" s="17"/>
      <c r="G63" s="36"/>
      <c r="H63" s="8" t="s">
        <v>23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24</v>
      </c>
      <c r="F64" s="18">
        <v>1</v>
      </c>
      <c r="G64" s="36"/>
      <c r="H64" s="19"/>
      <c r="J64" s="20"/>
      <c r="K64" s="20"/>
    </row>
    <row r="65" spans="1:11" ht="15" customHeight="1" x14ac:dyDescent="0.15">
      <c r="A65" s="9"/>
      <c r="B65" s="10"/>
      <c r="C65" s="10" t="s">
        <v>31</v>
      </c>
      <c r="D65" s="11"/>
      <c r="E65" s="15"/>
      <c r="F65" s="17"/>
      <c r="G65" s="36">
        <f>G68</f>
        <v>0</v>
      </c>
      <c r="H65" s="8" t="s">
        <v>23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23</v>
      </c>
      <c r="F66" s="17"/>
      <c r="G66" s="36"/>
      <c r="H66" s="8" t="s">
        <v>23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24</v>
      </c>
      <c r="F67" s="18">
        <v>1</v>
      </c>
      <c r="G67" s="36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31</v>
      </c>
      <c r="E68" s="15"/>
      <c r="F68" s="17"/>
      <c r="G68" s="35"/>
      <c r="H68" s="8" t="s">
        <v>23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/>
      <c r="E69" s="15" t="s">
        <v>23</v>
      </c>
      <c r="F69" s="17"/>
      <c r="G69" s="35"/>
      <c r="H69" s="8" t="s">
        <v>23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42</v>
      </c>
      <c r="F70" s="18">
        <v>1</v>
      </c>
      <c r="G70" s="35"/>
      <c r="H70" s="19"/>
      <c r="J70" s="20"/>
      <c r="K70" s="20"/>
    </row>
    <row r="71" spans="1:11" ht="15" customHeight="1" x14ac:dyDescent="0.15">
      <c r="A71" s="9"/>
      <c r="B71" s="10"/>
      <c r="C71" s="10" t="s">
        <v>41</v>
      </c>
      <c r="D71" s="11"/>
      <c r="E71" s="15"/>
      <c r="F71" s="17"/>
      <c r="G71" s="36">
        <f>G74+G77+G80+G83+G86+G89+G92+G95+G98</f>
        <v>0</v>
      </c>
      <c r="H71" s="8" t="s">
        <v>23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23</v>
      </c>
      <c r="F72" s="17"/>
      <c r="G72" s="36"/>
      <c r="H72" s="8" t="s">
        <v>23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24</v>
      </c>
      <c r="F73" s="18">
        <v>1</v>
      </c>
      <c r="G73" s="36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43</v>
      </c>
      <c r="E74" s="15"/>
      <c r="F74" s="17"/>
      <c r="G74" s="35"/>
      <c r="H74" s="8" t="s">
        <v>23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 t="s">
        <v>44</v>
      </c>
      <c r="E75" s="15" t="s">
        <v>23</v>
      </c>
      <c r="F75" s="17"/>
      <c r="G75" s="35"/>
      <c r="H75" s="8" t="s">
        <v>23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45</v>
      </c>
      <c r="F76" s="18">
        <v>1</v>
      </c>
      <c r="G76" s="35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43</v>
      </c>
      <c r="E77" s="15"/>
      <c r="F77" s="17"/>
      <c r="G77" s="35"/>
      <c r="H77" s="8" t="s">
        <v>23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 t="s">
        <v>46</v>
      </c>
      <c r="E78" s="15" t="s">
        <v>23</v>
      </c>
      <c r="F78" s="17"/>
      <c r="G78" s="35"/>
      <c r="H78" s="8" t="s">
        <v>23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45</v>
      </c>
      <c r="F79" s="18">
        <v>1</v>
      </c>
      <c r="G79" s="35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43</v>
      </c>
      <c r="E80" s="15"/>
      <c r="F80" s="17"/>
      <c r="G80" s="35"/>
      <c r="H80" s="8" t="s">
        <v>23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 t="s">
        <v>47</v>
      </c>
      <c r="E81" s="15" t="s">
        <v>23</v>
      </c>
      <c r="F81" s="17"/>
      <c r="G81" s="35"/>
      <c r="H81" s="8" t="s">
        <v>23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45</v>
      </c>
      <c r="F82" s="18">
        <v>1</v>
      </c>
      <c r="G82" s="35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48</v>
      </c>
      <c r="E83" s="15"/>
      <c r="F83" s="17"/>
      <c r="G83" s="35"/>
      <c r="H83" s="8" t="s">
        <v>23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 t="s">
        <v>49</v>
      </c>
      <c r="E84" s="15" t="s">
        <v>23</v>
      </c>
      <c r="F84" s="17"/>
      <c r="G84" s="35"/>
      <c r="H84" s="8" t="s">
        <v>23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45</v>
      </c>
      <c r="F85" s="18">
        <v>1</v>
      </c>
      <c r="G85" s="35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50</v>
      </c>
      <c r="E86" s="15"/>
      <c r="F86" s="17"/>
      <c r="G86" s="35"/>
      <c r="H86" s="8" t="s">
        <v>23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 t="s">
        <v>51</v>
      </c>
      <c r="E87" s="15" t="s">
        <v>23</v>
      </c>
      <c r="F87" s="17"/>
      <c r="G87" s="35"/>
      <c r="H87" s="8" t="s">
        <v>23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37</v>
      </c>
      <c r="F88" s="18">
        <v>1</v>
      </c>
      <c r="G88" s="35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50</v>
      </c>
      <c r="E89" s="15"/>
      <c r="F89" s="17"/>
      <c r="G89" s="35"/>
      <c r="H89" s="8" t="s">
        <v>23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 t="s">
        <v>52</v>
      </c>
      <c r="E90" s="15" t="s">
        <v>23</v>
      </c>
      <c r="F90" s="17"/>
      <c r="G90" s="35"/>
      <c r="H90" s="8" t="s">
        <v>23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37</v>
      </c>
      <c r="F91" s="18">
        <v>1</v>
      </c>
      <c r="G91" s="35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53</v>
      </c>
      <c r="E92" s="15"/>
      <c r="F92" s="17"/>
      <c r="G92" s="35"/>
      <c r="H92" s="8" t="s">
        <v>23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/>
      <c r="E93" s="15" t="s">
        <v>23</v>
      </c>
      <c r="F93" s="17"/>
      <c r="G93" s="35"/>
      <c r="H93" s="8" t="s">
        <v>23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54</v>
      </c>
      <c r="F94" s="18">
        <v>1</v>
      </c>
      <c r="G94" s="35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55</v>
      </c>
      <c r="E95" s="15"/>
      <c r="F95" s="17"/>
      <c r="G95" s="35"/>
      <c r="H95" s="8" t="s">
        <v>23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23</v>
      </c>
      <c r="F96" s="17"/>
      <c r="G96" s="35"/>
      <c r="H96" s="8" t="s">
        <v>23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54</v>
      </c>
      <c r="F97" s="18">
        <v>1</v>
      </c>
      <c r="G97" s="35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56</v>
      </c>
      <c r="E98" s="15"/>
      <c r="F98" s="17"/>
      <c r="G98" s="35"/>
      <c r="H98" s="8" t="s">
        <v>23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/>
      <c r="E99" s="15" t="s">
        <v>23</v>
      </c>
      <c r="F99" s="17"/>
      <c r="G99" s="35"/>
      <c r="H99" s="8" t="s">
        <v>23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57</v>
      </c>
      <c r="F100" s="18">
        <v>2</v>
      </c>
      <c r="G100" s="35"/>
      <c r="H100" s="19"/>
      <c r="J100" s="20"/>
      <c r="K100" s="20"/>
    </row>
    <row r="101" spans="1:11" ht="15" customHeight="1" x14ac:dyDescent="0.15">
      <c r="A101" s="9"/>
      <c r="B101" s="10"/>
      <c r="C101" s="10" t="s">
        <v>58</v>
      </c>
      <c r="D101" s="11"/>
      <c r="E101" s="15"/>
      <c r="F101" s="17"/>
      <c r="G101" s="36">
        <f>G104+G107</f>
        <v>0</v>
      </c>
      <c r="H101" s="8" t="s">
        <v>23</v>
      </c>
      <c r="J101" s="20">
        <v>28</v>
      </c>
      <c r="K101" s="20">
        <v>3</v>
      </c>
    </row>
    <row r="102" spans="1:11" ht="15" customHeight="1" x14ac:dyDescent="0.15">
      <c r="A102" s="9"/>
      <c r="B102" s="10"/>
      <c r="C102" s="10"/>
      <c r="D102" s="11"/>
      <c r="E102" s="15" t="s">
        <v>23</v>
      </c>
      <c r="F102" s="17"/>
      <c r="G102" s="36"/>
      <c r="H102" s="8" t="s">
        <v>23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24</v>
      </c>
      <c r="F103" s="18">
        <v>1</v>
      </c>
      <c r="G103" s="36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59</v>
      </c>
      <c r="E104" s="15"/>
      <c r="F104" s="17"/>
      <c r="G104" s="35"/>
      <c r="H104" s="8" t="s">
        <v>23</v>
      </c>
      <c r="J104" s="20">
        <v>29</v>
      </c>
      <c r="K104" s="20">
        <v>4</v>
      </c>
    </row>
    <row r="105" spans="1:11" ht="15" customHeight="1" x14ac:dyDescent="0.15">
      <c r="A105" s="9"/>
      <c r="B105" s="10"/>
      <c r="C105" s="10"/>
      <c r="D105" s="11" t="s">
        <v>60</v>
      </c>
      <c r="E105" s="15" t="s">
        <v>23</v>
      </c>
      <c r="F105" s="17"/>
      <c r="G105" s="35"/>
      <c r="H105" s="8" t="s">
        <v>23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37</v>
      </c>
      <c r="F106" s="18">
        <v>2</v>
      </c>
      <c r="G106" s="35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61</v>
      </c>
      <c r="E107" s="15"/>
      <c r="F107" s="17"/>
      <c r="G107" s="35"/>
      <c r="H107" s="8" t="s">
        <v>23</v>
      </c>
      <c r="J107" s="20">
        <v>30</v>
      </c>
      <c r="K107" s="20">
        <v>4</v>
      </c>
    </row>
    <row r="108" spans="1:11" ht="15" customHeight="1" x14ac:dyDescent="0.15">
      <c r="A108" s="9"/>
      <c r="B108" s="10"/>
      <c r="C108" s="10"/>
      <c r="D108" s="11" t="s">
        <v>62</v>
      </c>
      <c r="E108" s="15" t="s">
        <v>23</v>
      </c>
      <c r="F108" s="17"/>
      <c r="G108" s="35"/>
      <c r="H108" s="8" t="s">
        <v>23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37</v>
      </c>
      <c r="F109" s="18">
        <v>2</v>
      </c>
      <c r="G109" s="35"/>
      <c r="H109" s="19"/>
      <c r="J109" s="20"/>
      <c r="K109" s="20"/>
    </row>
    <row r="110" spans="1:11" ht="15" customHeight="1" x14ac:dyDescent="0.15">
      <c r="A110" s="9"/>
      <c r="B110" s="10" t="s">
        <v>63</v>
      </c>
      <c r="C110" s="10"/>
      <c r="D110" s="11"/>
      <c r="E110" s="15"/>
      <c r="F110" s="17"/>
      <c r="G110" s="36">
        <f>G113</f>
        <v>0</v>
      </c>
      <c r="H110" s="8" t="s">
        <v>23</v>
      </c>
      <c r="J110" s="20">
        <v>31</v>
      </c>
      <c r="K110" s="20">
        <v>2</v>
      </c>
    </row>
    <row r="111" spans="1:11" ht="15" customHeight="1" x14ac:dyDescent="0.15">
      <c r="A111" s="9"/>
      <c r="B111" s="10"/>
      <c r="C111" s="10"/>
      <c r="D111" s="11"/>
      <c r="E111" s="15" t="s">
        <v>23</v>
      </c>
      <c r="F111" s="17"/>
      <c r="G111" s="36"/>
      <c r="H111" s="8" t="s">
        <v>23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24</v>
      </c>
      <c r="F112" s="18">
        <v>1</v>
      </c>
      <c r="G112" s="36"/>
      <c r="H112" s="19"/>
      <c r="J112" s="20"/>
      <c r="K112" s="20"/>
    </row>
    <row r="113" spans="1:11" ht="15" customHeight="1" x14ac:dyDescent="0.15">
      <c r="A113" s="9"/>
      <c r="B113" s="10"/>
      <c r="C113" s="10" t="s">
        <v>63</v>
      </c>
      <c r="D113" s="11"/>
      <c r="E113" s="15"/>
      <c r="F113" s="17"/>
      <c r="G113" s="36">
        <f>G116</f>
        <v>0</v>
      </c>
      <c r="H113" s="8" t="s">
        <v>23</v>
      </c>
      <c r="J113" s="20">
        <v>32</v>
      </c>
      <c r="K113" s="20">
        <v>3</v>
      </c>
    </row>
    <row r="114" spans="1:11" ht="15" customHeight="1" x14ac:dyDescent="0.15">
      <c r="A114" s="9"/>
      <c r="B114" s="10"/>
      <c r="C114" s="10"/>
      <c r="D114" s="11"/>
      <c r="E114" s="15" t="s">
        <v>23</v>
      </c>
      <c r="F114" s="17"/>
      <c r="G114" s="36"/>
      <c r="H114" s="8" t="s">
        <v>23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24</v>
      </c>
      <c r="F115" s="18">
        <v>1</v>
      </c>
      <c r="G115" s="36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64</v>
      </c>
      <c r="E116" s="15"/>
      <c r="F116" s="17"/>
      <c r="G116" s="35"/>
      <c r="H116" s="8" t="s">
        <v>23</v>
      </c>
      <c r="J116" s="20">
        <v>33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23</v>
      </c>
      <c r="F117" s="17"/>
      <c r="G117" s="35"/>
      <c r="H117" s="8" t="s">
        <v>23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65</v>
      </c>
      <c r="F118" s="18">
        <v>2</v>
      </c>
      <c r="G118" s="35"/>
      <c r="H118" s="19"/>
      <c r="J118" s="20"/>
      <c r="K118" s="20"/>
    </row>
    <row r="119" spans="1:11" ht="15" customHeight="1" x14ac:dyDescent="0.15">
      <c r="A119" s="9" t="s">
        <v>66</v>
      </c>
      <c r="B119" s="10"/>
      <c r="C119" s="10"/>
      <c r="D119" s="11"/>
      <c r="E119" s="15"/>
      <c r="F119" s="17"/>
      <c r="G119" s="36">
        <f>G122</f>
        <v>0</v>
      </c>
      <c r="H119" s="8" t="s">
        <v>23</v>
      </c>
      <c r="J119" s="20">
        <v>34</v>
      </c>
      <c r="K119" s="20">
        <v>1</v>
      </c>
    </row>
    <row r="120" spans="1:11" ht="15" customHeight="1" x14ac:dyDescent="0.15">
      <c r="A120" s="9"/>
      <c r="B120" s="10"/>
      <c r="C120" s="10"/>
      <c r="D120" s="11"/>
      <c r="E120" s="15" t="s">
        <v>23</v>
      </c>
      <c r="F120" s="17"/>
      <c r="G120" s="36"/>
      <c r="H120" s="8" t="s">
        <v>23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24</v>
      </c>
      <c r="F121" s="18">
        <v>1</v>
      </c>
      <c r="G121" s="36"/>
      <c r="H121" s="19"/>
      <c r="J121" s="20"/>
      <c r="K121" s="20"/>
    </row>
    <row r="122" spans="1:11" ht="15" customHeight="1" x14ac:dyDescent="0.15">
      <c r="A122" s="9"/>
      <c r="B122" s="10" t="s">
        <v>66</v>
      </c>
      <c r="C122" s="10"/>
      <c r="D122" s="11"/>
      <c r="E122" s="15"/>
      <c r="F122" s="17"/>
      <c r="G122" s="36">
        <f>G125+G131</f>
        <v>0</v>
      </c>
      <c r="H122" s="8" t="s">
        <v>23</v>
      </c>
      <c r="J122" s="20">
        <v>35</v>
      </c>
      <c r="K122" s="20">
        <v>2</v>
      </c>
    </row>
    <row r="123" spans="1:11" ht="15" customHeight="1" x14ac:dyDescent="0.15">
      <c r="A123" s="9"/>
      <c r="B123" s="10"/>
      <c r="C123" s="10"/>
      <c r="D123" s="11"/>
      <c r="E123" s="15" t="s">
        <v>23</v>
      </c>
      <c r="F123" s="17"/>
      <c r="G123" s="36"/>
      <c r="H123" s="8" t="s">
        <v>23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24</v>
      </c>
      <c r="F124" s="18">
        <v>1</v>
      </c>
      <c r="G124" s="36"/>
      <c r="H124" s="19"/>
      <c r="J124" s="20"/>
      <c r="K124" s="20"/>
    </row>
    <row r="125" spans="1:11" ht="15" customHeight="1" x14ac:dyDescent="0.15">
      <c r="A125" s="9"/>
      <c r="B125" s="10"/>
      <c r="C125" s="10" t="s">
        <v>67</v>
      </c>
      <c r="D125" s="11"/>
      <c r="E125" s="15"/>
      <c r="F125" s="17"/>
      <c r="G125" s="36">
        <f>G128</f>
        <v>0</v>
      </c>
      <c r="H125" s="8" t="s">
        <v>23</v>
      </c>
      <c r="J125" s="20">
        <v>36</v>
      </c>
      <c r="K125" s="20">
        <v>3</v>
      </c>
    </row>
    <row r="126" spans="1:11" ht="15" customHeight="1" x14ac:dyDescent="0.15">
      <c r="A126" s="9"/>
      <c r="B126" s="10"/>
      <c r="C126" s="10"/>
      <c r="D126" s="11"/>
      <c r="E126" s="15" t="s">
        <v>23</v>
      </c>
      <c r="F126" s="17"/>
      <c r="G126" s="36"/>
      <c r="H126" s="8" t="s">
        <v>23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24</v>
      </c>
      <c r="F127" s="18">
        <v>1</v>
      </c>
      <c r="G127" s="36"/>
      <c r="H127" s="19"/>
      <c r="J127" s="20"/>
      <c r="K127" s="20"/>
    </row>
    <row r="128" spans="1:11" ht="15" customHeight="1" x14ac:dyDescent="0.15">
      <c r="A128" s="9"/>
      <c r="B128" s="10"/>
      <c r="C128" s="10"/>
      <c r="D128" s="11" t="s">
        <v>67</v>
      </c>
      <c r="E128" s="15"/>
      <c r="F128" s="17"/>
      <c r="G128" s="35"/>
      <c r="H128" s="8" t="s">
        <v>23</v>
      </c>
      <c r="J128" s="20">
        <v>37</v>
      </c>
      <c r="K128" s="20">
        <v>4</v>
      </c>
    </row>
    <row r="129" spans="1:11" ht="15" customHeight="1" x14ac:dyDescent="0.15">
      <c r="A129" s="9"/>
      <c r="B129" s="10"/>
      <c r="C129" s="10"/>
      <c r="D129" s="11"/>
      <c r="E129" s="15" t="s">
        <v>23</v>
      </c>
      <c r="F129" s="17"/>
      <c r="G129" s="35"/>
      <c r="H129" s="8" t="s">
        <v>23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24</v>
      </c>
      <c r="F130" s="18">
        <v>1</v>
      </c>
      <c r="G130" s="35"/>
      <c r="H130" s="19"/>
      <c r="J130" s="20"/>
      <c r="K130" s="20"/>
    </row>
    <row r="131" spans="1:11" ht="15" customHeight="1" x14ac:dyDescent="0.15">
      <c r="A131" s="9"/>
      <c r="B131" s="10"/>
      <c r="C131" s="10" t="s">
        <v>68</v>
      </c>
      <c r="D131" s="11"/>
      <c r="E131" s="15"/>
      <c r="F131" s="17"/>
      <c r="G131" s="36">
        <f>G134</f>
        <v>0</v>
      </c>
      <c r="H131" s="8" t="s">
        <v>23</v>
      </c>
      <c r="J131" s="20">
        <v>38</v>
      </c>
      <c r="K131" s="20">
        <v>3</v>
      </c>
    </row>
    <row r="132" spans="1:11" ht="15" customHeight="1" x14ac:dyDescent="0.15">
      <c r="A132" s="9"/>
      <c r="B132" s="10"/>
      <c r="C132" s="10"/>
      <c r="D132" s="11"/>
      <c r="E132" s="15" t="s">
        <v>23</v>
      </c>
      <c r="F132" s="17"/>
      <c r="G132" s="36"/>
      <c r="H132" s="8" t="s">
        <v>23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24</v>
      </c>
      <c r="F133" s="18">
        <v>1</v>
      </c>
      <c r="G133" s="36"/>
      <c r="H133" s="19"/>
      <c r="J133" s="20"/>
      <c r="K133" s="20"/>
    </row>
    <row r="134" spans="1:11" ht="15" customHeight="1" x14ac:dyDescent="0.15">
      <c r="A134" s="9"/>
      <c r="B134" s="10"/>
      <c r="C134" s="10"/>
      <c r="D134" s="11" t="s">
        <v>69</v>
      </c>
      <c r="E134" s="15"/>
      <c r="F134" s="17"/>
      <c r="G134" s="35"/>
      <c r="H134" s="8" t="s">
        <v>23</v>
      </c>
      <c r="J134" s="20">
        <v>39</v>
      </c>
      <c r="K134" s="20">
        <v>4</v>
      </c>
    </row>
    <row r="135" spans="1:11" ht="15" customHeight="1" x14ac:dyDescent="0.15">
      <c r="A135" s="9"/>
      <c r="B135" s="10"/>
      <c r="C135" s="10"/>
      <c r="D135" s="11"/>
      <c r="E135" s="15" t="s">
        <v>23</v>
      </c>
      <c r="F135" s="17"/>
      <c r="G135" s="35"/>
      <c r="H135" s="8" t="s">
        <v>23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24</v>
      </c>
      <c r="F136" s="18">
        <v>1</v>
      </c>
      <c r="G136" s="35"/>
      <c r="H136" s="19"/>
      <c r="J136" s="20"/>
      <c r="K136" s="20"/>
    </row>
    <row r="137" spans="1:11" ht="15" customHeight="1" x14ac:dyDescent="0.15">
      <c r="A137" s="9" t="s">
        <v>70</v>
      </c>
      <c r="B137" s="10"/>
      <c r="C137" s="10"/>
      <c r="D137" s="11"/>
      <c r="E137" s="15"/>
      <c r="F137" s="17"/>
      <c r="G137" s="36">
        <f>G17+G20+G119</f>
        <v>0</v>
      </c>
      <c r="H137" s="8" t="s">
        <v>23</v>
      </c>
      <c r="J137" s="20">
        <v>40</v>
      </c>
      <c r="K137" s="20"/>
    </row>
    <row r="138" spans="1:11" ht="15" customHeight="1" x14ac:dyDescent="0.15">
      <c r="A138" s="9"/>
      <c r="B138" s="10"/>
      <c r="C138" s="10"/>
      <c r="D138" s="11"/>
      <c r="E138" s="15" t="s">
        <v>23</v>
      </c>
      <c r="F138" s="17"/>
      <c r="G138" s="36"/>
      <c r="H138" s="8" t="s">
        <v>23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24</v>
      </c>
      <c r="F139" s="18">
        <v>1</v>
      </c>
      <c r="G139" s="36"/>
      <c r="H139" s="19"/>
      <c r="J139" s="20"/>
      <c r="K139" s="20"/>
    </row>
    <row r="140" spans="1:11" ht="15" customHeight="1" x14ac:dyDescent="0.15">
      <c r="A140" s="9" t="s">
        <v>71</v>
      </c>
      <c r="B140" s="10"/>
      <c r="C140" s="10"/>
      <c r="D140" s="11"/>
      <c r="E140" s="15"/>
      <c r="F140" s="17"/>
      <c r="G140" s="35"/>
      <c r="H140" s="8" t="s">
        <v>23</v>
      </c>
      <c r="J140" s="20">
        <v>41</v>
      </c>
      <c r="K140" s="20"/>
    </row>
    <row r="141" spans="1:11" ht="15" customHeight="1" x14ac:dyDescent="0.15">
      <c r="A141" s="9"/>
      <c r="B141" s="10"/>
      <c r="C141" s="10"/>
      <c r="D141" s="11"/>
      <c r="E141" s="15" t="s">
        <v>23</v>
      </c>
      <c r="F141" s="17"/>
      <c r="G141" s="35"/>
      <c r="H141" s="8" t="s">
        <v>23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24</v>
      </c>
      <c r="F142" s="18">
        <v>1</v>
      </c>
      <c r="G142" s="35"/>
      <c r="H142" s="19"/>
      <c r="J142" s="20"/>
      <c r="K142" s="20"/>
    </row>
    <row r="143" spans="1:11" ht="15" customHeight="1" x14ac:dyDescent="0.15">
      <c r="A143" s="9" t="s">
        <v>72</v>
      </c>
      <c r="B143" s="10"/>
      <c r="C143" s="10"/>
      <c r="D143" s="11"/>
      <c r="E143" s="15"/>
      <c r="F143" s="17"/>
      <c r="G143" s="35"/>
      <c r="H143" s="8" t="s">
        <v>23</v>
      </c>
      <c r="J143" s="20">
        <v>42</v>
      </c>
      <c r="K143" s="20"/>
    </row>
    <row r="144" spans="1:11" ht="15" customHeight="1" x14ac:dyDescent="0.15">
      <c r="A144" s="9"/>
      <c r="B144" s="10"/>
      <c r="C144" s="10"/>
      <c r="D144" s="11"/>
      <c r="E144" s="15" t="s">
        <v>23</v>
      </c>
      <c r="F144" s="17"/>
      <c r="G144" s="35"/>
      <c r="H144" s="8" t="s">
        <v>23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24</v>
      </c>
      <c r="F145" s="18">
        <v>1</v>
      </c>
      <c r="G145" s="35"/>
      <c r="H145" s="19"/>
      <c r="J145" s="20"/>
      <c r="K145" s="20"/>
    </row>
    <row r="146" spans="1:11" ht="15" customHeight="1" x14ac:dyDescent="0.15">
      <c r="A146" s="9" t="s">
        <v>73</v>
      </c>
      <c r="B146" s="10"/>
      <c r="C146" s="10"/>
      <c r="D146" s="11"/>
      <c r="E146" s="15"/>
      <c r="F146" s="17"/>
      <c r="G146" s="36">
        <f>G137+G140+G143</f>
        <v>0</v>
      </c>
      <c r="H146" s="8" t="s">
        <v>23</v>
      </c>
      <c r="J146" s="20">
        <v>43</v>
      </c>
      <c r="K146" s="20">
        <v>30</v>
      </c>
    </row>
    <row r="147" spans="1:11" ht="15" customHeight="1" x14ac:dyDescent="0.15">
      <c r="A147" s="9"/>
      <c r="B147" s="10"/>
      <c r="C147" s="10"/>
      <c r="D147" s="11"/>
      <c r="E147" s="15" t="s">
        <v>23</v>
      </c>
      <c r="F147" s="17"/>
      <c r="G147" s="36"/>
      <c r="H147" s="8" t="s">
        <v>23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24</v>
      </c>
      <c r="F148" s="18">
        <v>1</v>
      </c>
      <c r="G148" s="36"/>
      <c r="H148" s="19"/>
      <c r="J148" s="20"/>
      <c r="K148" s="20"/>
    </row>
    <row r="149" spans="1:11" ht="15" customHeight="1" x14ac:dyDescent="0.15">
      <c r="A149" s="21" t="s">
        <v>74</v>
      </c>
      <c r="B149" s="22"/>
      <c r="C149" s="22"/>
      <c r="D149" s="23"/>
      <c r="E149" s="27"/>
      <c r="F149" s="29"/>
      <c r="G149" s="37">
        <f>G146</f>
        <v>0</v>
      </c>
      <c r="H149" s="31" t="s">
        <v>23</v>
      </c>
      <c r="J149" s="20">
        <v>44</v>
      </c>
      <c r="K149" s="20">
        <v>30</v>
      </c>
    </row>
    <row r="150" spans="1:11" ht="15" customHeight="1" x14ac:dyDescent="0.15">
      <c r="A150" s="9"/>
      <c r="B150" s="10"/>
      <c r="C150" s="10"/>
      <c r="D150" s="11"/>
      <c r="E150" s="15" t="s">
        <v>23</v>
      </c>
      <c r="F150" s="17"/>
      <c r="G150" s="37"/>
      <c r="H150" s="8" t="s">
        <v>23</v>
      </c>
    </row>
    <row r="151" spans="1:11" ht="15" customHeight="1" x14ac:dyDescent="0.15">
      <c r="A151" s="24"/>
      <c r="B151" s="25"/>
      <c r="C151" s="25"/>
      <c r="D151" s="26"/>
      <c r="E151" s="28" t="s">
        <v>24</v>
      </c>
      <c r="F151" s="30">
        <v>1</v>
      </c>
      <c r="G151" s="37"/>
      <c r="H151" s="32"/>
    </row>
    <row r="152" spans="1:11" x14ac:dyDescent="0.15">
      <c r="A152" s="33" t="s">
        <v>75</v>
      </c>
      <c r="B152" s="34" t="s">
        <v>76</v>
      </c>
      <c r="J152" s="20">
        <v>99999</v>
      </c>
    </row>
    <row r="153" spans="1:11" x14ac:dyDescent="0.15">
      <c r="A153" s="33" t="s">
        <v>77</v>
      </c>
      <c r="B153" s="34" t="s">
        <v>78</v>
      </c>
    </row>
    <row r="154" spans="1:11" x14ac:dyDescent="0.15">
      <c r="A154" s="33" t="s">
        <v>79</v>
      </c>
      <c r="B154" s="34" t="s">
        <v>80</v>
      </c>
    </row>
  </sheetData>
  <sheetProtection algorithmName="SHA-512" hashValue="hE057L2oe+FbTIMze8kaFIhZdqAEGfg8H0fdHRS+MMVditrAzwTZZqsQLwOqpscjwDG+lnzE8GLl6VfVRJM/7w==" saltValue="tcNzdH8nSek8eC0CHPPxfg==" spinCount="100000" sheet="1" objects="1" scenarios="1"/>
  <mergeCells count="54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43:G145"/>
    <mergeCell ref="G146:G148"/>
    <mergeCell ref="G149:G151"/>
    <mergeCell ref="G128:G130"/>
    <mergeCell ref="G131:G133"/>
    <mergeCell ref="G134:G136"/>
    <mergeCell ref="G137:G139"/>
    <mergeCell ref="G140:G142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泉谷　涼太</cp:lastModifiedBy>
  <dcterms:created xsi:type="dcterms:W3CDTF">2026-05-27T09:19:02Z</dcterms:created>
  <dcterms:modified xsi:type="dcterms:W3CDTF">2026-05-27T09:20:35Z</dcterms:modified>
</cp:coreProperties>
</file>